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yusembekova\Desktop\Зарина\2020\ГОБМП\ГОБМП 20-28.05 Трем клиникам\"/>
    </mc:Choice>
  </mc:AlternateContent>
  <bookViews>
    <workbookView xWindow="0" yWindow="0" windowWidth="28800" windowHeight="12300"/>
  </bookViews>
  <sheets>
    <sheet name="Приложение" sheetId="6" r:id="rId1"/>
  </sheets>
  <calcPr calcId="162913"/>
</workbook>
</file>

<file path=xl/calcChain.xml><?xml version="1.0" encoding="utf-8"?>
<calcChain xmlns="http://schemas.openxmlformats.org/spreadsheetml/2006/main">
  <c r="M7" i="6" l="1"/>
  <c r="O17" i="6"/>
  <c r="O7" i="6"/>
  <c r="K7" i="6"/>
  <c r="I17" i="6"/>
  <c r="I11" i="6"/>
  <c r="G8" i="6" l="1"/>
  <c r="G9" i="6"/>
  <c r="G10" i="6"/>
  <c r="G11" i="6"/>
  <c r="G12" i="6"/>
  <c r="G13" i="6"/>
  <c r="G14" i="6"/>
  <c r="G15" i="6"/>
  <c r="G16" i="6"/>
  <c r="G7" i="6"/>
  <c r="G17" i="6" l="1"/>
</calcChain>
</file>

<file path=xl/sharedStrings.xml><?xml version="1.0" encoding="utf-8"?>
<sst xmlns="http://schemas.openxmlformats.org/spreadsheetml/2006/main" count="53" uniqueCount="36">
  <si>
    <t>Ед изм.</t>
  </si>
  <si>
    <t xml:space="preserve">Цена </t>
  </si>
  <si>
    <t>Сумма</t>
  </si>
  <si>
    <t xml:space="preserve"> </t>
  </si>
  <si>
    <t>шт</t>
  </si>
  <si>
    <t>№ лота</t>
  </si>
  <si>
    <t xml:space="preserve">Кол-во </t>
  </si>
  <si>
    <t>Наименование товаров</t>
  </si>
  <si>
    <t>ГОБМП</t>
  </si>
  <si>
    <t>Итого:</t>
  </si>
  <si>
    <t>Техническая спецификация</t>
  </si>
  <si>
    <t>Маска медицинская</t>
  </si>
  <si>
    <t xml:space="preserve">Маска хирургическая </t>
  </si>
  <si>
    <t>Бахилы полиэтиленовые</t>
  </si>
  <si>
    <t>четырехслойная, противожидкостная, противотуберкулезная из нетканного материала, пленка ланцет MAX Protection</t>
  </si>
  <si>
    <t>трехслойная на резинках</t>
  </si>
  <si>
    <t>полиэтиленовые, однократного, применения на резинке</t>
  </si>
  <si>
    <t>пар</t>
  </si>
  <si>
    <t>Перчатки медицинские</t>
  </si>
  <si>
    <t>диагностические, латексные, текстурированные, неопудренные, нестерильные Panagloves (7-8), размер М</t>
  </si>
  <si>
    <t>Очки защитные</t>
  </si>
  <si>
    <t>пластиковые, белые, многоразовые</t>
  </si>
  <si>
    <t>диагностические, латексные, текстурированные, неопудренные, нестерильные Panagloves (6-7), размер S</t>
  </si>
  <si>
    <t>комплект</t>
  </si>
  <si>
    <t>Комплект белья Нерия из нетканного
материала, однократного применения
стерильный</t>
  </si>
  <si>
    <t>в комплект входит: халат хирургический,колпак пилотка, маска медицинская, бахилы высокие</t>
  </si>
  <si>
    <t>Шапочка берет Нерия из нетканного материала плотностью 28г/мкв</t>
  </si>
  <si>
    <t>Халат медицинский</t>
  </si>
  <si>
    <t>одноразовый не стерильный Нерия размер XL №2</t>
  </si>
  <si>
    <t>одноразовый не стерильный Нерия размер L №2</t>
  </si>
  <si>
    <t>из нетканного материала плотностью 28г/мкв</t>
  </si>
  <si>
    <t>ТОО "САПА Мед Астана"</t>
  </si>
  <si>
    <t>ТОО "Казмедимпорт"</t>
  </si>
  <si>
    <t>Филиал ТОО "INKAR" в г.Караганды</t>
  </si>
  <si>
    <t>ИП Arumina Ltd</t>
  </si>
  <si>
    <t>Приложение №1 к протоколу вскрытия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</si>
</sst>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4" fontId="1" fillId="0" borderId="0" xfId="0" applyNumberFormat="1" applyFont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top" wrapText="1"/>
    </xf>
    <xf numFmtId="4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9"/>
  <sheetViews>
    <sheetView tabSelected="1" workbookViewId="0">
      <selection activeCell="B7" sqref="B7"/>
    </sheetView>
  </sheetViews>
  <sheetFormatPr defaultRowHeight="15.75" x14ac:dyDescent="0.25"/>
  <cols>
    <col min="1" max="1" width="6.140625" style="12" customWidth="1"/>
    <col min="2" max="2" width="42.7109375" style="13" customWidth="1"/>
    <col min="3" max="3" width="67.5703125" style="13" customWidth="1"/>
    <col min="4" max="4" width="10.42578125" style="12" customWidth="1"/>
    <col min="5" max="5" width="12.140625" style="12" customWidth="1"/>
    <col min="6" max="6" width="13.28515625" style="14" customWidth="1"/>
    <col min="7" max="7" width="18.42578125" style="14" customWidth="1"/>
    <col min="8" max="8" width="12.140625" style="10" customWidth="1"/>
    <col min="9" max="9" width="11.7109375" style="10" customWidth="1"/>
    <col min="10" max="10" width="12.85546875" style="10" customWidth="1"/>
    <col min="11" max="13" width="14" style="10" customWidth="1"/>
    <col min="14" max="14" width="11.85546875" style="10" customWidth="1"/>
    <col min="15" max="15" width="13.85546875" style="10" customWidth="1"/>
    <col min="16" max="16384" width="9.140625" style="10"/>
  </cols>
  <sheetData>
    <row r="1" spans="1:15" ht="15.75" customHeight="1" x14ac:dyDescent="0.25">
      <c r="A1" s="24" t="s">
        <v>35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</row>
    <row r="3" spans="1:15" ht="15.75" customHeight="1" x14ac:dyDescent="0.25">
      <c r="A3" s="25" t="s">
        <v>8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</row>
    <row r="4" spans="1:15" x14ac:dyDescent="0.25">
      <c r="A4" s="16"/>
      <c r="B4" s="16"/>
      <c r="C4" s="16"/>
      <c r="D4" s="16"/>
      <c r="E4" s="16"/>
      <c r="F4" s="16"/>
      <c r="G4" s="16"/>
    </row>
    <row r="5" spans="1:15" ht="39.75" customHeight="1" x14ac:dyDescent="0.25">
      <c r="A5" s="28" t="s">
        <v>5</v>
      </c>
      <c r="B5" s="28" t="s">
        <v>7</v>
      </c>
      <c r="C5" s="28" t="s">
        <v>10</v>
      </c>
      <c r="D5" s="28" t="s">
        <v>0</v>
      </c>
      <c r="E5" s="28" t="s">
        <v>6</v>
      </c>
      <c r="F5" s="29" t="s">
        <v>1</v>
      </c>
      <c r="G5" s="29" t="s">
        <v>2</v>
      </c>
      <c r="H5" s="27" t="s">
        <v>31</v>
      </c>
      <c r="I5" s="27"/>
      <c r="J5" s="27" t="s">
        <v>32</v>
      </c>
      <c r="K5" s="27"/>
      <c r="L5" s="30" t="s">
        <v>34</v>
      </c>
      <c r="M5" s="31"/>
      <c r="N5" s="27" t="s">
        <v>33</v>
      </c>
      <c r="O5" s="27"/>
    </row>
    <row r="6" spans="1:15" ht="45" customHeight="1" x14ac:dyDescent="0.25">
      <c r="A6" s="28"/>
      <c r="B6" s="28"/>
      <c r="C6" s="28"/>
      <c r="D6" s="28"/>
      <c r="E6" s="28"/>
      <c r="F6" s="29"/>
      <c r="G6" s="29"/>
      <c r="H6" s="20" t="s">
        <v>1</v>
      </c>
      <c r="I6" s="20" t="s">
        <v>2</v>
      </c>
      <c r="J6" s="20" t="s">
        <v>1</v>
      </c>
      <c r="K6" s="20" t="s">
        <v>2</v>
      </c>
      <c r="L6" s="20" t="s">
        <v>1</v>
      </c>
      <c r="M6" s="20" t="s">
        <v>2</v>
      </c>
      <c r="N6" s="20" t="s">
        <v>1</v>
      </c>
      <c r="O6" s="20" t="s">
        <v>2</v>
      </c>
    </row>
    <row r="7" spans="1:15" ht="29.25" customHeight="1" x14ac:dyDescent="0.25">
      <c r="A7" s="1">
        <v>1</v>
      </c>
      <c r="B7" s="7" t="s">
        <v>11</v>
      </c>
      <c r="C7" s="7" t="s">
        <v>15</v>
      </c>
      <c r="D7" s="1" t="s">
        <v>4</v>
      </c>
      <c r="E7" s="3">
        <v>28000</v>
      </c>
      <c r="F7" s="3">
        <v>118</v>
      </c>
      <c r="G7" s="3">
        <f t="shared" ref="G7:G16" si="0">E7*F7</f>
        <v>3304000</v>
      </c>
      <c r="H7" s="19"/>
      <c r="I7" s="19"/>
      <c r="J7" s="23">
        <v>109</v>
      </c>
      <c r="K7" s="23">
        <f>E7*J7</f>
        <v>3052000</v>
      </c>
      <c r="L7" s="23">
        <v>105</v>
      </c>
      <c r="M7" s="23">
        <f>E7*L7</f>
        <v>2940000</v>
      </c>
      <c r="N7" s="20">
        <v>89.5</v>
      </c>
      <c r="O7" s="15">
        <f>N7*E7</f>
        <v>2506000</v>
      </c>
    </row>
    <row r="8" spans="1:15" ht="40.5" customHeight="1" x14ac:dyDescent="0.25">
      <c r="A8" s="1">
        <v>2</v>
      </c>
      <c r="B8" s="7" t="s">
        <v>12</v>
      </c>
      <c r="C8" s="7" t="s">
        <v>14</v>
      </c>
      <c r="D8" s="1" t="s">
        <v>4</v>
      </c>
      <c r="E8" s="3">
        <v>3000</v>
      </c>
      <c r="F8" s="3">
        <v>202.29</v>
      </c>
      <c r="G8" s="17">
        <f t="shared" si="0"/>
        <v>606870</v>
      </c>
      <c r="H8" s="19"/>
      <c r="I8" s="19"/>
      <c r="J8" s="19"/>
      <c r="K8" s="19"/>
      <c r="L8" s="19"/>
      <c r="M8" s="19"/>
      <c r="N8" s="19"/>
      <c r="O8" s="19"/>
    </row>
    <row r="9" spans="1:15" ht="33.75" customHeight="1" x14ac:dyDescent="0.25">
      <c r="A9" s="1">
        <v>3</v>
      </c>
      <c r="B9" s="7" t="s">
        <v>13</v>
      </c>
      <c r="C9" s="7" t="s">
        <v>16</v>
      </c>
      <c r="D9" s="1" t="s">
        <v>17</v>
      </c>
      <c r="E9" s="3">
        <v>6500</v>
      </c>
      <c r="F9" s="3">
        <v>10</v>
      </c>
      <c r="G9" s="17">
        <f t="shared" si="0"/>
        <v>65000</v>
      </c>
      <c r="H9" s="19"/>
      <c r="I9" s="19"/>
      <c r="J9" s="19"/>
      <c r="K9" s="19"/>
      <c r="L9" s="19"/>
      <c r="M9" s="19"/>
      <c r="N9" s="19"/>
      <c r="O9" s="19"/>
    </row>
    <row r="10" spans="1:15" ht="39" customHeight="1" x14ac:dyDescent="0.25">
      <c r="A10" s="1">
        <v>4</v>
      </c>
      <c r="B10" s="7" t="s">
        <v>18</v>
      </c>
      <c r="C10" s="7" t="s">
        <v>19</v>
      </c>
      <c r="D10" s="1" t="s">
        <v>17</v>
      </c>
      <c r="E10" s="3">
        <v>13000</v>
      </c>
      <c r="F10" s="3">
        <v>35.57</v>
      </c>
      <c r="G10" s="17">
        <f t="shared" si="0"/>
        <v>462410</v>
      </c>
      <c r="H10" s="19"/>
      <c r="I10" s="19"/>
      <c r="J10" s="19"/>
      <c r="K10" s="19"/>
      <c r="L10" s="19"/>
      <c r="M10" s="19"/>
      <c r="N10" s="19"/>
      <c r="O10" s="19"/>
    </row>
    <row r="11" spans="1:15" s="11" customFormat="1" ht="37.5" customHeight="1" x14ac:dyDescent="0.25">
      <c r="A11" s="1">
        <v>5</v>
      </c>
      <c r="B11" s="7" t="s">
        <v>18</v>
      </c>
      <c r="C11" s="8" t="s">
        <v>22</v>
      </c>
      <c r="D11" s="2" t="s">
        <v>17</v>
      </c>
      <c r="E11" s="5">
        <v>13000</v>
      </c>
      <c r="F11" s="5">
        <v>35.57</v>
      </c>
      <c r="G11" s="17">
        <f t="shared" si="0"/>
        <v>462410</v>
      </c>
      <c r="H11" s="21">
        <v>35.5</v>
      </c>
      <c r="I11" s="21">
        <f>E11*H11</f>
        <v>461500</v>
      </c>
      <c r="J11" s="2"/>
      <c r="K11" s="2"/>
      <c r="L11" s="2"/>
      <c r="M11" s="2"/>
      <c r="N11" s="2"/>
      <c r="O11" s="2"/>
    </row>
    <row r="12" spans="1:15" ht="33" customHeight="1" x14ac:dyDescent="0.25">
      <c r="A12" s="1">
        <v>6</v>
      </c>
      <c r="B12" s="7" t="s">
        <v>20</v>
      </c>
      <c r="C12" s="7" t="s">
        <v>21</v>
      </c>
      <c r="D12" s="1" t="s">
        <v>4</v>
      </c>
      <c r="E12" s="3">
        <v>25</v>
      </c>
      <c r="F12" s="3">
        <v>3000</v>
      </c>
      <c r="G12" s="17">
        <f t="shared" si="0"/>
        <v>75000</v>
      </c>
      <c r="H12" s="19"/>
      <c r="I12" s="19"/>
      <c r="J12" s="19"/>
      <c r="K12" s="19"/>
      <c r="L12" s="19"/>
      <c r="M12" s="19"/>
      <c r="N12" s="19"/>
      <c r="O12" s="19"/>
    </row>
    <row r="13" spans="1:15" ht="47.25" x14ac:dyDescent="0.25">
      <c r="A13" s="1">
        <v>7</v>
      </c>
      <c r="B13" s="7" t="s">
        <v>24</v>
      </c>
      <c r="C13" s="7" t="s">
        <v>25</v>
      </c>
      <c r="D13" s="1" t="s">
        <v>23</v>
      </c>
      <c r="E13" s="3">
        <v>2080</v>
      </c>
      <c r="F13" s="3">
        <v>572.51</v>
      </c>
      <c r="G13" s="17">
        <f t="shared" si="0"/>
        <v>1190820.8</v>
      </c>
      <c r="H13" s="19"/>
      <c r="I13" s="19"/>
      <c r="J13" s="19"/>
      <c r="K13" s="19"/>
      <c r="L13" s="19"/>
      <c r="M13" s="19"/>
      <c r="N13" s="19"/>
      <c r="O13" s="19"/>
    </row>
    <row r="14" spans="1:15" ht="33" customHeight="1" x14ac:dyDescent="0.25">
      <c r="A14" s="1">
        <v>8</v>
      </c>
      <c r="B14" s="7" t="s">
        <v>26</v>
      </c>
      <c r="C14" s="7" t="s">
        <v>30</v>
      </c>
      <c r="D14" s="1" t="s">
        <v>4</v>
      </c>
      <c r="E14" s="3">
        <v>5300</v>
      </c>
      <c r="F14" s="3">
        <v>117.4</v>
      </c>
      <c r="G14" s="17">
        <f t="shared" si="0"/>
        <v>622220</v>
      </c>
      <c r="H14" s="19"/>
      <c r="I14" s="19"/>
      <c r="J14" s="19"/>
      <c r="K14" s="19"/>
      <c r="L14" s="19"/>
      <c r="M14" s="19"/>
      <c r="N14" s="19"/>
      <c r="O14" s="19"/>
    </row>
    <row r="15" spans="1:15" ht="33" customHeight="1" x14ac:dyDescent="0.25">
      <c r="A15" s="1">
        <v>9</v>
      </c>
      <c r="B15" s="7" t="s">
        <v>27</v>
      </c>
      <c r="C15" s="7" t="s">
        <v>28</v>
      </c>
      <c r="D15" s="1" t="s">
        <v>4</v>
      </c>
      <c r="E15" s="3">
        <v>1025</v>
      </c>
      <c r="F15" s="3">
        <v>395.9</v>
      </c>
      <c r="G15" s="17">
        <f t="shared" si="0"/>
        <v>405797.5</v>
      </c>
      <c r="H15" s="19"/>
      <c r="I15" s="19"/>
      <c r="J15" s="19"/>
      <c r="K15" s="19"/>
      <c r="L15" s="19"/>
      <c r="M15" s="19"/>
      <c r="N15" s="19"/>
      <c r="O15" s="19"/>
    </row>
    <row r="16" spans="1:15" ht="33" customHeight="1" x14ac:dyDescent="0.25">
      <c r="A16" s="1">
        <v>10</v>
      </c>
      <c r="B16" s="7" t="s">
        <v>27</v>
      </c>
      <c r="C16" s="7" t="s">
        <v>29</v>
      </c>
      <c r="D16" s="1" t="s">
        <v>4</v>
      </c>
      <c r="E16" s="3">
        <v>1025</v>
      </c>
      <c r="F16" s="3">
        <v>395.9</v>
      </c>
      <c r="G16" s="17">
        <f t="shared" si="0"/>
        <v>405797.5</v>
      </c>
      <c r="H16" s="19"/>
      <c r="I16" s="19"/>
      <c r="J16" s="19"/>
      <c r="K16" s="19"/>
      <c r="L16" s="19"/>
      <c r="M16" s="19"/>
      <c r="N16" s="19"/>
      <c r="O16" s="19"/>
    </row>
    <row r="17" spans="1:15" ht="20.25" customHeight="1" x14ac:dyDescent="0.25">
      <c r="A17" s="26" t="s">
        <v>9</v>
      </c>
      <c r="B17" s="26"/>
      <c r="C17" s="26"/>
      <c r="D17" s="26"/>
      <c r="E17" s="26"/>
      <c r="F17" s="26"/>
      <c r="G17" s="18">
        <f>SUM(G7:G16)</f>
        <v>7600325.7999999998</v>
      </c>
      <c r="H17" s="19"/>
      <c r="I17" s="22">
        <f>SUM(I11:I16)</f>
        <v>461500</v>
      </c>
      <c r="J17" s="19"/>
      <c r="K17" s="19"/>
      <c r="L17" s="19"/>
      <c r="M17" s="19"/>
      <c r="N17" s="19"/>
      <c r="O17" s="22">
        <f>SUM(O7:O16)</f>
        <v>2506000</v>
      </c>
    </row>
    <row r="18" spans="1:15" x14ac:dyDescent="0.25">
      <c r="A18" s="4"/>
      <c r="B18" s="9"/>
      <c r="C18" s="9"/>
      <c r="D18" s="4"/>
      <c r="E18" s="4"/>
      <c r="F18" s="6"/>
      <c r="G18" s="6"/>
    </row>
    <row r="19" spans="1:15" x14ac:dyDescent="0.25">
      <c r="A19" s="4"/>
      <c r="B19" s="9" t="s">
        <v>3</v>
      </c>
      <c r="C19" s="9"/>
      <c r="D19" s="4"/>
      <c r="E19" s="4"/>
      <c r="F19" s="6"/>
      <c r="G19" s="6"/>
    </row>
  </sheetData>
  <mergeCells count="14">
    <mergeCell ref="A1:O1"/>
    <mergeCell ref="A3:O3"/>
    <mergeCell ref="A17:F17"/>
    <mergeCell ref="H5:I5"/>
    <mergeCell ref="J5:K5"/>
    <mergeCell ref="C5:C6"/>
    <mergeCell ref="B5:B6"/>
    <mergeCell ref="A5:A6"/>
    <mergeCell ref="N5:O5"/>
    <mergeCell ref="G5:G6"/>
    <mergeCell ref="F5:F6"/>
    <mergeCell ref="E5:E6"/>
    <mergeCell ref="D5:D6"/>
    <mergeCell ref="L5:M5"/>
  </mergeCells>
  <pageMargins left="0.19685039370078741" right="0.19685039370078741" top="0.74803149606299213" bottom="0.74803149606299213" header="0.31496062992125984" footer="0.31496062992125984"/>
  <pageSetup paperSize="256"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Дюсембекова Зарина</cp:lastModifiedBy>
  <cp:lastPrinted>2020-05-29T08:48:58Z</cp:lastPrinted>
  <dcterms:created xsi:type="dcterms:W3CDTF">2020-03-30T09:42:27Z</dcterms:created>
  <dcterms:modified xsi:type="dcterms:W3CDTF">2020-06-01T04:06:55Z</dcterms:modified>
</cp:coreProperties>
</file>